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"/>
    </mc:Choice>
  </mc:AlternateContent>
  <xr:revisionPtr revIDLastSave="0" documentId="13_ncr:1_{A8A08E25-E90A-41E5-8F01-6DE0F75FEAD5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MQ &amp; 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5" i="11" l="1"/>
  <c r="B118" i="11"/>
  <c r="B100" i="11"/>
  <c r="B82" i="11"/>
  <c r="B64" i="11"/>
  <c r="B46" i="11"/>
  <c r="B28" i="11"/>
  <c r="H117" i="11"/>
  <c r="H99" i="11"/>
  <c r="H81" i="11"/>
  <c r="H63" i="11"/>
  <c r="H45" i="11"/>
  <c r="H27" i="11"/>
  <c r="C120" i="11" l="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B5" i="11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I23" i="11" l="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R31" i="11" l="1"/>
  <c r="R20" i="11"/>
  <c r="R34" i="11"/>
  <c r="R18" i="11"/>
  <c r="R33" i="11"/>
  <c r="R32" i="11"/>
  <c r="R22" i="11"/>
  <c r="R30" i="11"/>
  <c r="R21" i="11"/>
  <c r="R19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<sst xmlns="http://schemas.openxmlformats.org/spreadsheetml/2006/main" count="183" uniqueCount="132">
  <si>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</si>
  <si>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</si>
  <si>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</si>
  <si>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</si>
  <si>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</si>
  <si>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</si>
  <si>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</si>
  <si>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</si>
  <si>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</si>
  <si>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</si>
  <si>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</si>
  <si>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</si>
  <si>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</si>
  <si>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</si>
  <si>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</si>
  <si>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</si>
  <si>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</si>
  <si>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</si>
  <si>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</si>
  <si>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</si>
  <si>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</si>
  <si>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</si>
  <si>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</si>
  <si>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</si>
  <si>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</si>
  <si>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</si>
  <si>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</si>
  <si>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</si>
  <si>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</si>
  <si>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</si>
  <si>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</si>
  <si>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</si>
  <si>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</si>
  <si>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</si>
  <si>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</si>
  <si>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</si>
  <si>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</si>
  <si>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</si>
  <si>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</si>
  <si>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</si>
  <si>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</si>
  <si>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</si>
  <si>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</si>
  <si>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</si>
  <si>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</si>
  <si>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</si>
  <si>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</si>
  <si>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</si>
  <si>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</si>
  <si>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</si>
  <si>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</si>
  <si>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</si>
  <si>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</si>
  <si>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</si>
  <si>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</si>
  <si>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</si>
  <si>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</si>
  <si>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</si>
  <si>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</si>
  <si>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</si>
  <si>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</si>
  <si>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</si>
  <si>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</si>
  <si>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</si>
  <si>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</si>
  <si>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</si>
  <si>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</si>
  <si>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</si>
  <si>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</si>
  <si>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</si>
  <si>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</si>
  <si>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</si>
  <si>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</si>
  <si>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</si>
  <si>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</si>
  <si>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</si>
  <si>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</si>
  <si>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</si>
  <si>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</si>
  <si>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</si>
  <si>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</si>
  <si>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</si>
  <si>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</si>
  <si>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</si>
  <si>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</si>
  <si>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</si>
  <si>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</si>
  <si>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</si>
  <si>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</si>
  <si>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</si>
  <si>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</si>
  <si>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</si>
  <si>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</si>
  <si>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</si>
  <si>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</si>
  <si>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</si>
  <si>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</si>
  <si>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</si>
  <si>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</si>
  <si>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</si>
  <si>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</si>
  <si>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</si>
  <si>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</si>
  <si>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</si>
  <si>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</si>
  <si>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</si>
  <si>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</si>
  <si>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</si>
  <si>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</si>
  <si>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</si>
  <si>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</si>
  <si>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</si>
  <si>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</si>
  <si>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</si>
  <si>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</si>
  <si>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</si>
  <si>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</si>
  <si>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</si>
  <si>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MQ</t>
  </si>
  <si>
    <t>MQ IC90</t>
  </si>
  <si>
    <t>FIC90 MQ</t>
  </si>
  <si>
    <t>MQ (nM)</t>
  </si>
  <si>
    <t>MQ IC50</t>
  </si>
  <si>
    <t>FIC50 MQ</t>
  </si>
  <si>
    <t>Dd2</t>
  </si>
  <si>
    <t>MQ &amp; PPQ</t>
  </si>
  <si>
    <t>Drug: 0:1</t>
  </si>
  <si>
    <t>Drug: 1:4</t>
  </si>
  <si>
    <t>Drug: 1:2</t>
  </si>
  <si>
    <t>Drug:  1:1</t>
  </si>
  <si>
    <t>Drug: 2:1</t>
  </si>
  <si>
    <t>Drug: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</si>
</sst>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PPQ'!$P$29:$P$35</c:f>
              <c:numCache>
                <c:formatCode>General</c:formatCode>
                <c:ptCount val="7"/>
                <c:pt idx="0">
                  <c:v>1</c:v>
                </c:pt>
                <c:pt idx="1">
                  <c:v>1.5608199430571614</c:v>
                </c:pt>
                <c:pt idx="2">
                  <c:v>1.6447195399547878</c:v>
                </c:pt>
                <c:pt idx="3">
                  <c:v>1.4069595968038942</c:v>
                </c:pt>
                <c:pt idx="4">
                  <c:v>1.4510426326157337</c:v>
                </c:pt>
                <c:pt idx="5">
                  <c:v>0.86354926838684787</c:v>
                </c:pt>
                <c:pt idx="6">
                  <c:v>0</c:v>
                </c:pt>
              </c:numCache>
            </c:numRef>
          </c:xVal>
          <c:yVal>
            <c:numRef>
              <c:f>'MQ &amp; PPQ'!$Q$29:$Q$35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0.204152581672078</c:v>
                </c:pt>
                <c:pt idx="2">
                  <c:v>0.43025301118411646</c:v>
                </c:pt>
                <c:pt idx="3">
                  <c:v>0.73611164509653293</c:v>
                </c:pt>
                <c:pt idx="4">
                  <c:v>1.5183511762901754</c:v>
                </c:pt>
                <c:pt idx="5">
                  <c:v>1.8072123009592045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539262</xdr:colOff>
      <xdr:row>44</xdr:row>
      <xdr:rowOff>11723</xdr:rowOff>
    </xdr:from>
    <xdr:to>
      <xdr:col>13</xdr:col>
      <xdr:colOff>167933</xdr:colOff>
      <xdr:row>55</xdr:row>
      <xdr:rowOff>22176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40462" y="8780585"/>
          <a:ext cx="2336702" cy="220266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57" zoomScale="65" workbookViewId="0">
      <selection activeCell="F142" sqref="F142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124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125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17">
        <f>AVERAGE(C11,C29,C47,C65,C83,C101,C119)</f>
        <v>0.12586222435941674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7.2614469225767122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9984</v>
      </c>
      <c r="V6">
        <v>17</v>
      </c>
      <c r="W6" s="33">
        <v>0.1702724358974359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9984</v>
      </c>
      <c r="V7">
        <v>21</v>
      </c>
      <c r="W7" s="33">
        <v>0.21033653846153846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9983</v>
      </c>
      <c r="V8">
        <v>9</v>
      </c>
      <c r="W8" s="33">
        <v>9.0153260542922969E-2</v>
      </c>
    </row>
    <row r="9" spans="1:23" ht="15.6" x14ac:dyDescent="0.3">
      <c r="C9" s="23"/>
      <c r="D9" s="3"/>
      <c r="E9" s="3"/>
      <c r="F9" s="34" t="s">
        <v>118</v>
      </c>
      <c r="G9" s="34"/>
      <c r="H9" s="35" t="s">
        <v>112</v>
      </c>
      <c r="I9" s="35"/>
      <c r="T9" t="s">
        <v>25</v>
      </c>
      <c r="U9">
        <v>9982</v>
      </c>
      <c r="V9">
        <v>28</v>
      </c>
      <c r="W9" s="33">
        <v>0.28050490883590462</v>
      </c>
    </row>
    <row r="10" spans="1:23" ht="15.6" x14ac:dyDescent="0.3">
      <c r="A10" s="7" t="s">
        <v>121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9982</v>
      </c>
      <c r="V10">
        <v>49</v>
      </c>
      <c r="W10" s="33">
        <v>0.49088359046283309</v>
      </c>
    </row>
    <row r="11" spans="1:23" ht="15.6" x14ac:dyDescent="0.3">
      <c r="A11" s="18">
        <v>1000</v>
      </c>
      <c r="B11" s="18">
        <v>0</v>
      </c>
      <c r="C11" s="33">
        <f>W6</f>
        <v>0.1702724358974359</v>
      </c>
      <c r="D11" s="9">
        <f>C11-$B$4</f>
        <v>4.4410211538019162E-2</v>
      </c>
      <c r="E11" s="9">
        <f>(($D$23-D11)/$D$23)*100</f>
        <v>99.377623370526109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9980</v>
      </c>
      <c r="V11">
        <v>209</v>
      </c>
      <c r="W11" s="33">
        <v>2.094188376753507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0.21033653846153846</v>
      </c>
      <c r="D12" s="9">
        <f t="shared" ref="D12:D23" si="5">C12-$B$4</f>
        <v>8.4474314102121723E-2</v>
      </c>
      <c r="E12" s="9">
        <f t="shared" ref="E12:E23" si="6">(($D$23-D12)/$D$23)*100</f>
        <v>98.816154279225003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9996</v>
      </c>
      <c r="V12">
        <v>427</v>
      </c>
      <c r="W12" s="33">
        <v>4.2717086834733893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9.0153260542922969E-2</v>
      </c>
      <c r="D13" s="9">
        <f t="shared" si="5"/>
        <v>-3.5708963816493772E-2</v>
      </c>
      <c r="E13" s="9">
        <f t="shared" si="6"/>
        <v>100.50043500745518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9983</v>
      </c>
      <c r="V13">
        <v>529</v>
      </c>
      <c r="W13" s="33">
        <v>5.2990083141340278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0.28050490883590462</v>
      </c>
      <c r="D14" s="9">
        <f t="shared" si="5"/>
        <v>0.15464268447648788</v>
      </c>
      <c r="E14" s="9">
        <f t="shared" si="6"/>
        <v>97.832795895266685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30</v>
      </c>
      <c r="U14">
        <v>9986</v>
      </c>
      <c r="V14">
        <v>616</v>
      </c>
      <c r="W14" s="33">
        <v>6.1686360905267374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0.49088359046283309</v>
      </c>
      <c r="D15" s="9">
        <f t="shared" si="5"/>
        <v>0.36502136610341634</v>
      </c>
      <c r="E15" s="9">
        <f t="shared" si="6"/>
        <v>94.884492560299776</v>
      </c>
      <c r="F15" s="13" t="str">
        <f t="shared" si="0"/>
        <v/>
      </c>
      <c r="G15" s="12">
        <f t="shared" si="1"/>
        <v>55.706666265622545</v>
      </c>
      <c r="H15" s="13" t="str">
        <f t="shared" si="2"/>
        <v/>
      </c>
      <c r="I15" s="13">
        <f t="shared" si="3"/>
        <v>0</v>
      </c>
      <c r="T15" t="s">
        <v>31</v>
      </c>
      <c r="U15">
        <v>9992</v>
      </c>
      <c r="V15">
        <v>603</v>
      </c>
      <c r="W15" s="33">
        <v>6.0348278622898324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2.094188376753507</v>
      </c>
      <c r="D16" s="9">
        <f t="shared" si="5"/>
        <v>1.9683261523940903</v>
      </c>
      <c r="E16" s="9">
        <f t="shared" si="6"/>
        <v>72.415348767623158</v>
      </c>
      <c r="F16" s="13">
        <f t="shared" si="0"/>
        <v>19.772881166003334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119</v>
      </c>
      <c r="N16" s="5" t="s">
        <v>114</v>
      </c>
      <c r="P16" s="4" t="s">
        <v>120</v>
      </c>
      <c r="Q16" s="4" t="s">
        <v>115</v>
      </c>
      <c r="R16" t="s">
        <v>20</v>
      </c>
      <c r="T16" t="s">
        <v>32</v>
      </c>
      <c r="U16">
        <v>9988</v>
      </c>
      <c r="V16">
        <v>698</v>
      </c>
      <c r="W16" s="33">
        <v>6.9883860632759305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4.2717086834733893</v>
      </c>
      <c r="D17" s="9">
        <f t="shared" si="5"/>
        <v>4.1458464591139723</v>
      </c>
      <c r="E17" s="9">
        <f t="shared" si="6"/>
        <v>41.898994483945486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55.706666265622545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9990</v>
      </c>
      <c r="V17">
        <v>695</v>
      </c>
      <c r="W17" s="33">
        <v>6.9569569569569571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5.2990083141340278</v>
      </c>
      <c r="D18" s="9">
        <f t="shared" si="5"/>
        <v>5.1731460897746109</v>
      </c>
      <c r="E18" s="9">
        <f t="shared" si="6"/>
        <v>27.502141610525154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91.842870593205845</v>
      </c>
      <c r="N18" s="1">
        <f>I41</f>
        <v>11.480358824150731</v>
      </c>
      <c r="P18">
        <f t="shared" ref="P18:P23" si="8">M18/$M$17</f>
        <v>1.648687253250398</v>
      </c>
      <c r="Q18">
        <f>N18/$N$23</f>
        <v>0.37940650185647334</v>
      </c>
      <c r="R18">
        <f t="shared" ref="R18:R23" si="9">P18+Q18</f>
        <v>2.0280937551068714</v>
      </c>
      <c r="T18" t="s">
        <v>34</v>
      </c>
      <c r="U18">
        <v>9984</v>
      </c>
      <c r="V18">
        <v>11</v>
      </c>
      <c r="W18" s="33">
        <v>0.11017628205128205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6.1686360905267374</v>
      </c>
      <c r="D19" s="9">
        <f t="shared" si="5"/>
        <v>6.0427738661673205</v>
      </c>
      <c r="E19" s="9">
        <f t="shared" si="6"/>
        <v>15.314944440684657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118.72515260046694</v>
      </c>
      <c r="N19" s="1">
        <f>I59</f>
        <v>29.681288150116735</v>
      </c>
      <c r="P19">
        <f t="shared" si="8"/>
        <v>2.1312557465628506</v>
      </c>
      <c r="Q19">
        <f t="shared" ref="Q19:Q23" si="10">N19/$N$23</f>
        <v>0.98091652709843313</v>
      </c>
      <c r="R19">
        <f t="shared" si="9"/>
        <v>3.1121722736612836</v>
      </c>
      <c r="T19" t="s">
        <v>35</v>
      </c>
      <c r="U19">
        <v>9990</v>
      </c>
      <c r="V19">
        <v>22</v>
      </c>
      <c r="W19" s="33">
        <v>0.22022022022022023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6.0348278622898324</v>
      </c>
      <c r="D20" s="9">
        <f t="shared" si="5"/>
        <v>5.9089656379304154</v>
      </c>
      <c r="E20" s="9">
        <f t="shared" si="6"/>
        <v>17.190168881231692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99.60335808640346</v>
      </c>
      <c r="N20" s="1">
        <f>I77</f>
        <v>49.80167904320173</v>
      </c>
      <c r="P20">
        <f t="shared" si="8"/>
        <v>1.7879971063332192</v>
      </c>
      <c r="Q20">
        <f t="shared" si="10"/>
        <v>1.6458615206879466</v>
      </c>
      <c r="R20">
        <f t="shared" si="9"/>
        <v>3.4338586270211655</v>
      </c>
      <c r="T20" t="s">
        <v>36</v>
      </c>
      <c r="U20">
        <v>9991</v>
      </c>
      <c r="V20">
        <v>26</v>
      </c>
      <c r="W20" s="33">
        <v>0.26023421078971076</v>
      </c>
    </row>
    <row r="21" spans="1:23" ht="15.6" x14ac:dyDescent="0.3">
      <c r="A21" s="18">
        <v>0</v>
      </c>
      <c r="B21" s="18">
        <v>0</v>
      </c>
      <c r="C21" s="33">
        <f t="shared" si="4"/>
        <v>6.9883860632759305</v>
      </c>
      <c r="D21" s="9">
        <f t="shared" si="5"/>
        <v>6.8625238389165135</v>
      </c>
      <c r="E21" s="9">
        <f t="shared" si="6"/>
        <v>3.8267482042361767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106.72879793284636</v>
      </c>
      <c r="N21" s="1">
        <f>I95</f>
        <v>106.72879793284636</v>
      </c>
      <c r="P21">
        <f t="shared" si="8"/>
        <v>1.9159071092845197</v>
      </c>
      <c r="Q21">
        <f t="shared" si="10"/>
        <v>3.52720681394235</v>
      </c>
      <c r="R21">
        <f t="shared" si="9"/>
        <v>5.4431139232268695</v>
      </c>
      <c r="T21" t="s">
        <v>37</v>
      </c>
      <c r="U21">
        <v>9989</v>
      </c>
      <c r="V21">
        <v>55</v>
      </c>
      <c r="W21" s="33">
        <v>0.55060566623285612</v>
      </c>
    </row>
    <row r="22" spans="1:23" ht="15.6" x14ac:dyDescent="0.3">
      <c r="A22" s="18">
        <v>0</v>
      </c>
      <c r="B22" s="18">
        <v>0</v>
      </c>
      <c r="C22" s="33">
        <f t="shared" si="4"/>
        <v>6.9569569569569571</v>
      </c>
      <c r="D22" s="9">
        <f t="shared" si="5"/>
        <v>6.8310947325975402</v>
      </c>
      <c r="E22" s="9">
        <f t="shared" si="6"/>
        <v>4.2672041394985714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48.112717945904578</v>
      </c>
      <c r="N22" s="1">
        <f>I113</f>
        <v>96.225435891809155</v>
      </c>
      <c r="P22">
        <f t="shared" si="8"/>
        <v>0.86367972042146213</v>
      </c>
      <c r="Q22">
        <f t="shared" si="10"/>
        <v>3.1800884084323382</v>
      </c>
      <c r="R22">
        <f t="shared" si="9"/>
        <v>4.0437681288538005</v>
      </c>
      <c r="T22" t="s">
        <v>38</v>
      </c>
      <c r="U22">
        <v>9996</v>
      </c>
      <c r="V22">
        <v>232</v>
      </c>
      <c r="W22" s="33">
        <v>2.3209283713485394</v>
      </c>
    </row>
    <row r="23" spans="1:23" ht="15.6" x14ac:dyDescent="0.3">
      <c r="B23" s="23" t="s">
        <v>6</v>
      </c>
      <c r="C23" s="23">
        <f>$B$5</f>
        <v>7.2614469225767122</v>
      </c>
      <c r="D23" s="9">
        <f t="shared" si="5"/>
        <v>7.1355846982172952</v>
      </c>
      <c r="E23" s="9">
        <f t="shared" si="6"/>
        <v>0</v>
      </c>
      <c r="F23" s="13">
        <f>SUM(F11:F21)</f>
        <v>19.772881166003334</v>
      </c>
      <c r="G23" s="12">
        <f>SUM(G11:G22)</f>
        <v>55.706666265622545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30.258729800296528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9990</v>
      </c>
      <c r="V23">
        <v>411</v>
      </c>
      <c r="W23" s="33">
        <v>4.1141141141141135</v>
      </c>
    </row>
    <row r="24" spans="1:23" x14ac:dyDescent="0.25">
      <c r="D24" s="16"/>
      <c r="E24" s="16"/>
      <c r="F24" s="16"/>
      <c r="G24" s="16"/>
      <c r="T24" t="s">
        <v>40</v>
      </c>
      <c r="U24">
        <v>9987</v>
      </c>
      <c r="V24">
        <v>527</v>
      </c>
      <c r="W24" s="33">
        <v>5.2768599178932609</v>
      </c>
    </row>
    <row r="25" spans="1:23" x14ac:dyDescent="0.25">
      <c r="T25" t="s">
        <v>41</v>
      </c>
      <c r="U25">
        <v>9989</v>
      </c>
      <c r="V25">
        <v>650</v>
      </c>
      <c r="W25" s="33">
        <v>6.5071578736610274</v>
      </c>
    </row>
    <row r="26" spans="1:23" ht="15.6" x14ac:dyDescent="0.3">
      <c r="B26" s="23" t="s">
        <v>131</v>
      </c>
      <c r="C26" s="23"/>
      <c r="D26" s="3"/>
      <c r="E26" s="3"/>
      <c r="F26" s="23"/>
      <c r="G26" s="23"/>
      <c r="M26" s="4"/>
      <c r="T26" t="s">
        <v>42</v>
      </c>
      <c r="U26">
        <v>9992</v>
      </c>
      <c r="V26">
        <v>661</v>
      </c>
      <c r="W26" s="33">
        <v>6.615292233787029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tr">
        <f>H9</f>
        <v>PPQ</v>
      </c>
      <c r="I27" s="35"/>
      <c r="T27" t="s">
        <v>43</v>
      </c>
      <c r="U27">
        <v>9980</v>
      </c>
      <c r="V27">
        <v>636</v>
      </c>
      <c r="W27" s="33">
        <v>6.3727454909819636</v>
      </c>
    </row>
    <row r="28" spans="1:23" ht="15.6" x14ac:dyDescent="0.3">
      <c r="A28" s="7" t="str">
        <f>A10</f>
        <v>MQ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122</v>
      </c>
      <c r="N28" s="5" t="s">
        <v>116</v>
      </c>
      <c r="P28" s="4" t="s">
        <v>123</v>
      </c>
      <c r="Q28" s="4" t="s">
        <v>117</v>
      </c>
      <c r="R28" t="s">
        <v>20</v>
      </c>
      <c r="T28" t="s">
        <v>44</v>
      </c>
      <c r="U28">
        <v>9980</v>
      </c>
      <c r="V28">
        <v>753</v>
      </c>
      <c r="W28" s="33">
        <v>7.5450901803607211</v>
      </c>
    </row>
    <row r="29" spans="1:23" ht="15.6" x14ac:dyDescent="0.3">
      <c r="A29" s="18">
        <f>A11*0.8</f>
        <v>800</v>
      </c>
      <c r="B29" s="17">
        <f>B119*0.2</f>
        <v>100</v>
      </c>
      <c r="C29" s="33">
        <f>W18</f>
        <v>0.11017628205128205</v>
      </c>
      <c r="D29" s="9">
        <f>C29-$B$4</f>
        <v>-1.5685942308134693E-2</v>
      </c>
      <c r="E29" s="9">
        <f>(($D$23-D29)/$D$23)*100</f>
        <v>100.2198270074778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19.772881166003334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9991</v>
      </c>
      <c r="V29">
        <v>692</v>
      </c>
      <c r="W29" s="33">
        <v>6.9262336102492243</v>
      </c>
    </row>
    <row r="30" spans="1:23" ht="15.6" x14ac:dyDescent="0.3">
      <c r="A30" s="18">
        <f>A29/2</f>
        <v>400</v>
      </c>
      <c r="B30" s="18">
        <f>B29/2</f>
        <v>50</v>
      </c>
      <c r="C30" s="33">
        <f t="shared" ref="C30:C40" si="15">W19</f>
        <v>0.22022022022022023</v>
      </c>
      <c r="D30" s="9">
        <f t="shared" ref="D30:D41" si="16">C30-$B$4</f>
        <v>9.4357995860803484E-2</v>
      </c>
      <c r="E30" s="9">
        <f t="shared" ref="E30:E41" si="17">(($D$23-D30)/$D$23)*100</f>
        <v>98.67764170910371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30.861907255597341</v>
      </c>
      <c r="N30" s="1">
        <f>H41</f>
        <v>3.8577384069496676</v>
      </c>
      <c r="P30">
        <f>M30/$M$29</f>
        <v>1.5608199430571614</v>
      </c>
      <c r="Q30">
        <f>N30/$N$35</f>
        <v>0.204152581672078</v>
      </c>
      <c r="R30">
        <f t="shared" ref="R30:R35" si="18">P30+Q30</f>
        <v>1.7649725247292394</v>
      </c>
      <c r="T30" t="s">
        <v>46</v>
      </c>
      <c r="U30">
        <v>9987</v>
      </c>
      <c r="V30">
        <v>14</v>
      </c>
      <c r="W30" s="33">
        <v>0.14018223690798037</v>
      </c>
    </row>
    <row r="31" spans="1:23" ht="15.6" x14ac:dyDescent="0.3">
      <c r="A31" s="18">
        <f t="shared" ref="A31:B38" si="19">A30/2</f>
        <v>200</v>
      </c>
      <c r="B31" s="18">
        <f t="shared" si="19"/>
        <v>25</v>
      </c>
      <c r="C31" s="33">
        <f t="shared" si="15"/>
        <v>0.26023421078971076</v>
      </c>
      <c r="D31" s="9">
        <f t="shared" si="16"/>
        <v>0.13437198643029402</v>
      </c>
      <c r="E31" s="9">
        <f t="shared" si="17"/>
        <v>98.1168749007511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32.520844014929693</v>
      </c>
      <c r="N31" s="1">
        <f>H59</f>
        <v>8.1302110037324233</v>
      </c>
      <c r="P31">
        <f>M31/$M$29</f>
        <v>1.6447195399547878</v>
      </c>
      <c r="Q31">
        <f t="shared" ref="Q31:Q35" si="20">N31/$N$35</f>
        <v>0.43025301118411646</v>
      </c>
      <c r="R31">
        <f t="shared" si="18"/>
        <v>2.0749725511389041</v>
      </c>
      <c r="T31" t="s">
        <v>47</v>
      </c>
      <c r="U31">
        <v>9987</v>
      </c>
      <c r="V31">
        <v>25</v>
      </c>
      <c r="W31" s="33">
        <v>0.25032542304996497</v>
      </c>
    </row>
    <row r="32" spans="1:23" ht="15.6" x14ac:dyDescent="0.3">
      <c r="A32" s="18">
        <f t="shared" si="19"/>
        <v>100</v>
      </c>
      <c r="B32" s="18">
        <f t="shared" si="19"/>
        <v>12.5</v>
      </c>
      <c r="C32" s="33">
        <f t="shared" si="15"/>
        <v>0.55060566623285612</v>
      </c>
      <c r="D32" s="9">
        <f t="shared" si="16"/>
        <v>0.42474344187343938</v>
      </c>
      <c r="E32" s="9">
        <f t="shared" si="17"/>
        <v>94.047531353954014</v>
      </c>
      <c r="F32" s="13" t="str">
        <f t="shared" si="11"/>
        <v/>
      </c>
      <c r="G32" s="12">
        <f t="shared" si="12"/>
        <v>91.842870593205845</v>
      </c>
      <c r="H32" s="25" t="str">
        <f t="shared" si="13"/>
        <v/>
      </c>
      <c r="I32" s="25">
        <f t="shared" si="14"/>
        <v>11.480358824150731</v>
      </c>
      <c r="K32" s="4" t="s">
        <v>12</v>
      </c>
      <c r="L32" s="6" t="s">
        <v>13</v>
      </c>
      <c r="M32" s="1">
        <f>F77</f>
        <v>27.819644912971363</v>
      </c>
      <c r="N32" s="1">
        <f>H77</f>
        <v>13.909822456485681</v>
      </c>
      <c r="P32">
        <f>M32/$M$29</f>
        <v>1.4069595968038942</v>
      </c>
      <c r="Q32">
        <f t="shared" si="20"/>
        <v>0.73611164509653293</v>
      </c>
      <c r="R32">
        <f t="shared" si="18"/>
        <v>2.1430712419004272</v>
      </c>
      <c r="T32" t="s">
        <v>48</v>
      </c>
      <c r="U32">
        <v>9987</v>
      </c>
      <c r="V32">
        <v>30</v>
      </c>
      <c r="W32" s="33">
        <v>0.30039050765995795</v>
      </c>
    </row>
    <row r="33" spans="1:23" ht="15.6" x14ac:dyDescent="0.3">
      <c r="A33" s="18">
        <f t="shared" si="19"/>
        <v>50</v>
      </c>
      <c r="B33" s="18">
        <f t="shared" si="19"/>
        <v>6.25</v>
      </c>
      <c r="C33" s="33">
        <f t="shared" si="15"/>
        <v>2.3209283713485394</v>
      </c>
      <c r="D33" s="9">
        <f t="shared" si="16"/>
        <v>2.1950661469891228</v>
      </c>
      <c r="E33" s="9">
        <f t="shared" si="17"/>
        <v>69.23775359939988</v>
      </c>
      <c r="F33" s="13">
        <f t="shared" si="11"/>
        <v>30.861907255597341</v>
      </c>
      <c r="G33" s="12" t="str">
        <f t="shared" si="12"/>
        <v/>
      </c>
      <c r="H33" s="25">
        <f t="shared" si="13"/>
        <v>3.8577384069496676</v>
      </c>
      <c r="I33" s="25" t="str">
        <f t="shared" si="14"/>
        <v/>
      </c>
      <c r="K33" s="4" t="s">
        <v>14</v>
      </c>
      <c r="L33" s="6" t="s">
        <v>15</v>
      </c>
      <c r="M33" s="1">
        <f>F95</f>
        <v>28.691293541515538</v>
      </c>
      <c r="N33" s="1">
        <f>H95</f>
        <v>28.691293541515538</v>
      </c>
      <c r="P33">
        <f t="shared" ref="P33:P35" si="21">M33/$M$29</f>
        <v>1.4510426326157337</v>
      </c>
      <c r="Q33">
        <f t="shared" si="20"/>
        <v>1.5183511762901754</v>
      </c>
      <c r="R33">
        <f t="shared" si="18"/>
        <v>2.9693938089059091</v>
      </c>
      <c r="T33" t="s">
        <v>49</v>
      </c>
      <c r="U33">
        <v>9989</v>
      </c>
      <c r="V33">
        <v>126</v>
      </c>
      <c r="W33" s="33">
        <v>1.2613875262789069</v>
      </c>
    </row>
    <row r="34" spans="1:23" ht="15.6" x14ac:dyDescent="0.3">
      <c r="A34" s="18">
        <f t="shared" si="19"/>
        <v>25</v>
      </c>
      <c r="B34" s="18">
        <f t="shared" si="19"/>
        <v>3.125</v>
      </c>
      <c r="C34" s="33">
        <f t="shared" si="15"/>
        <v>4.1141141141141135</v>
      </c>
      <c r="D34" s="9">
        <f t="shared" si="16"/>
        <v>3.9882518897546966</v>
      </c>
      <c r="E34" s="9">
        <f t="shared" si="17"/>
        <v>44.107567096063008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17.074857064802263</v>
      </c>
      <c r="N34" s="1">
        <f>H113</f>
        <v>34.149714129604526</v>
      </c>
      <c r="P34">
        <f>M34/$M$29</f>
        <v>0.86354926838684787</v>
      </c>
      <c r="Q34">
        <f t="shared" si="20"/>
        <v>1.8072123009592045</v>
      </c>
      <c r="R34">
        <f t="shared" si="18"/>
        <v>2.6707615693460522</v>
      </c>
      <c r="T34" t="s">
        <v>50</v>
      </c>
      <c r="U34">
        <v>9985</v>
      </c>
      <c r="V34">
        <v>305</v>
      </c>
      <c r="W34" s="33">
        <v>3.0545818728092136</v>
      </c>
    </row>
    <row r="35" spans="1:23" ht="15.6" x14ac:dyDescent="0.3">
      <c r="A35" s="18">
        <f t="shared" si="19"/>
        <v>12.5</v>
      </c>
      <c r="B35" s="18">
        <f t="shared" si="19"/>
        <v>1.5625</v>
      </c>
      <c r="C35" s="33">
        <f t="shared" si="15"/>
        <v>5.2768599178932609</v>
      </c>
      <c r="D35" s="9">
        <f t="shared" si="16"/>
        <v>5.150997693533844</v>
      </c>
      <c r="E35" s="9">
        <f t="shared" si="17"/>
        <v>27.812535182705723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18.896348874716637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9990</v>
      </c>
      <c r="V35">
        <v>456</v>
      </c>
      <c r="W35" s="33">
        <v>4.5645645645645647</v>
      </c>
    </row>
    <row r="36" spans="1:23" ht="15.6" x14ac:dyDescent="0.3">
      <c r="A36" s="18">
        <f t="shared" si="19"/>
        <v>6.25</v>
      </c>
      <c r="B36" s="18">
        <f t="shared" si="19"/>
        <v>0.78125</v>
      </c>
      <c r="C36" s="33">
        <f t="shared" si="15"/>
        <v>6.5071578736610274</v>
      </c>
      <c r="D36" s="9">
        <f t="shared" si="16"/>
        <v>6.3812956493016104</v>
      </c>
      <c r="E36" s="9">
        <f t="shared" si="17"/>
        <v>10.570809272352006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2.3246343392041062</v>
      </c>
      <c r="T36" t="s">
        <v>52</v>
      </c>
      <c r="U36">
        <v>10057</v>
      </c>
      <c r="V36">
        <v>557</v>
      </c>
      <c r="W36" s="33">
        <v>5.5384309436213588</v>
      </c>
    </row>
    <row r="37" spans="1:23" ht="15.6" x14ac:dyDescent="0.3">
      <c r="A37" s="18">
        <f t="shared" si="19"/>
        <v>3.125</v>
      </c>
      <c r="B37" s="18">
        <f t="shared" si="19"/>
        <v>0.390625</v>
      </c>
      <c r="C37" s="33">
        <f t="shared" si="15"/>
        <v>6.615292233787029</v>
      </c>
      <c r="D37" s="9">
        <f t="shared" si="16"/>
        <v>6.4894300094276121</v>
      </c>
      <c r="E37" s="9">
        <f t="shared" si="17"/>
        <v>9.0553853134293814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9993</v>
      </c>
      <c r="V37">
        <v>587</v>
      </c>
      <c r="W37" s="33">
        <v>5.8741118783148201</v>
      </c>
    </row>
    <row r="38" spans="1:23" ht="15.6" x14ac:dyDescent="0.3">
      <c r="A38" s="18">
        <f t="shared" si="19"/>
        <v>1.5625</v>
      </c>
      <c r="B38" s="18">
        <f t="shared" si="19"/>
        <v>0.1953125</v>
      </c>
      <c r="C38" s="33">
        <f t="shared" si="15"/>
        <v>6.3727454909819636</v>
      </c>
      <c r="D38" s="9">
        <f t="shared" si="16"/>
        <v>6.2468832666225467</v>
      </c>
      <c r="E38" s="9">
        <f t="shared" si="17"/>
        <v>12.454500495478324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10145</v>
      </c>
      <c r="V38">
        <v>701</v>
      </c>
      <c r="W38" s="33">
        <v>6.9098077870872352</v>
      </c>
    </row>
    <row r="39" spans="1:23" ht="15.6" x14ac:dyDescent="0.3">
      <c r="A39" s="18">
        <v>0</v>
      </c>
      <c r="B39" s="18">
        <v>0</v>
      </c>
      <c r="C39" s="33">
        <f t="shared" si="15"/>
        <v>7.5450901803607211</v>
      </c>
      <c r="D39" s="9">
        <f t="shared" si="16"/>
        <v>7.4192279560013041</v>
      </c>
      <c r="E39" s="9">
        <f t="shared" si="17"/>
        <v>-3.9750527781538683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9990</v>
      </c>
      <c r="V39">
        <v>654</v>
      </c>
      <c r="W39" s="33">
        <v>6.5465465465465469</v>
      </c>
    </row>
    <row r="40" spans="1:23" ht="15.6" x14ac:dyDescent="0.3">
      <c r="A40" s="18">
        <v>0</v>
      </c>
      <c r="B40" s="17">
        <v>0</v>
      </c>
      <c r="C40" s="33">
        <f t="shared" si="15"/>
        <v>6.9262336102492243</v>
      </c>
      <c r="D40" s="9">
        <f t="shared" si="16"/>
        <v>6.8003713858898074</v>
      </c>
      <c r="E40" s="9">
        <f t="shared" si="17"/>
        <v>4.6977693700592642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9988</v>
      </c>
      <c r="V40">
        <v>682</v>
      </c>
      <c r="W40" s="33">
        <v>6.8281938325991192</v>
      </c>
    </row>
    <row r="41" spans="1:23" ht="15.6" x14ac:dyDescent="0.3">
      <c r="B41" s="23" t="s">
        <v>6</v>
      </c>
      <c r="C41" s="23">
        <f>$B$5</f>
        <v>7.2614469225767122</v>
      </c>
      <c r="D41" s="9">
        <f t="shared" si="16"/>
        <v>7.1355846982172952</v>
      </c>
      <c r="E41" s="9">
        <f t="shared" si="17"/>
        <v>0</v>
      </c>
      <c r="F41" s="13">
        <f>SUM(F29:F40)</f>
        <v>30.861907255597341</v>
      </c>
      <c r="G41" s="12">
        <f>SUM(G29:G40)</f>
        <v>91.842870593205845</v>
      </c>
      <c r="H41" s="25">
        <f>SUM(H29:H40)</f>
        <v>3.8577384069496676</v>
      </c>
      <c r="I41" s="25">
        <f>SUM(I29:I40)</f>
        <v>11.480358824150731</v>
      </c>
      <c r="T41" t="s">
        <v>57</v>
      </c>
      <c r="U41">
        <v>9989</v>
      </c>
      <c r="V41">
        <v>693</v>
      </c>
      <c r="W41" s="33">
        <v>6.9376313945339874</v>
      </c>
    </row>
    <row r="42" spans="1:23" x14ac:dyDescent="0.25">
      <c r="T42" t="s">
        <v>58</v>
      </c>
      <c r="U42">
        <v>10003</v>
      </c>
      <c r="V42">
        <v>12</v>
      </c>
      <c r="W42" s="33">
        <v>0.11996401079676097</v>
      </c>
    </row>
    <row r="43" spans="1:23" x14ac:dyDescent="0.25">
      <c r="T43" t="s">
        <v>59</v>
      </c>
      <c r="U43">
        <v>9988</v>
      </c>
      <c r="V43">
        <v>15</v>
      </c>
      <c r="W43" s="33">
        <v>0.15018021625951142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60</v>
      </c>
      <c r="U44">
        <v>9985</v>
      </c>
      <c r="V44">
        <v>44</v>
      </c>
      <c r="W44" s="33">
        <v>0.44066099148723087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tr">
        <f>H27</f>
        <v>PPQ</v>
      </c>
      <c r="I45" s="35"/>
      <c r="T45" t="s">
        <v>61</v>
      </c>
      <c r="U45">
        <v>9986</v>
      </c>
      <c r="V45">
        <v>142</v>
      </c>
      <c r="W45" s="33">
        <v>1.4219907871019428</v>
      </c>
    </row>
    <row r="46" spans="1:23" ht="15.6" x14ac:dyDescent="0.3">
      <c r="A46" s="7" t="str">
        <f>A10</f>
        <v>MQ (nM)</v>
      </c>
      <c r="B46" s="31" t="str">
        <f>B28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10015</v>
      </c>
      <c r="V46">
        <v>342</v>
      </c>
      <c r="W46" s="33">
        <v>3.414877683474788</v>
      </c>
    </row>
    <row r="47" spans="1:23" ht="15.6" x14ac:dyDescent="0.3">
      <c r="A47" s="18">
        <f>A11*0.66</f>
        <v>660</v>
      </c>
      <c r="B47" s="17">
        <f>B119*0.33</f>
        <v>165</v>
      </c>
      <c r="C47" s="33">
        <f>W30</f>
        <v>0.14018223690798037</v>
      </c>
      <c r="D47" s="9">
        <f>C47-$B$4</f>
        <v>1.4320012548563632E-2</v>
      </c>
      <c r="E47" s="9">
        <f>(($D$23-D47)/$D$23)*100</f>
        <v>99.799315498950762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9990</v>
      </c>
      <c r="V47">
        <v>468</v>
      </c>
      <c r="W47" s="33">
        <v>4.6846846846846848</v>
      </c>
    </row>
    <row r="48" spans="1:23" ht="15.6" x14ac:dyDescent="0.3">
      <c r="A48" s="18">
        <f>A47/2</f>
        <v>330</v>
      </c>
      <c r="B48" s="18">
        <f>B47/2</f>
        <v>82.5</v>
      </c>
      <c r="C48" s="33">
        <f t="shared" ref="C48:C58" si="26">W31</f>
        <v>0.25032542304996497</v>
      </c>
      <c r="D48" s="9">
        <f t="shared" ref="D48:D59" si="27">C48-$B$4</f>
        <v>0.12446319869054823</v>
      </c>
      <c r="E48" s="9">
        <f t="shared" ref="E48:E59" si="28">(($D$23-D48)/$D$23)*100</f>
        <v>98.255739312832446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9996</v>
      </c>
      <c r="V48">
        <v>563</v>
      </c>
      <c r="W48" s="33">
        <v>5.6322529011604647</v>
      </c>
    </row>
    <row r="49" spans="1:23" ht="15.6" x14ac:dyDescent="0.3">
      <c r="A49" s="18">
        <f t="shared" ref="A49:B56" si="29">A48/2</f>
        <v>165</v>
      </c>
      <c r="B49" s="18">
        <f t="shared" si="29"/>
        <v>41.25</v>
      </c>
      <c r="C49" s="33">
        <f t="shared" si="26"/>
        <v>0.30039050765995795</v>
      </c>
      <c r="D49" s="9">
        <f t="shared" si="27"/>
        <v>0.17452828330054121</v>
      </c>
      <c r="E49" s="9">
        <f t="shared" si="28"/>
        <v>97.55411377368776</v>
      </c>
      <c r="F49" s="13" t="str">
        <f t="shared" si="22"/>
        <v/>
      </c>
      <c r="G49" s="12">
        <f t="shared" si="23"/>
        <v>118.72515260046694</v>
      </c>
      <c r="H49" s="25" t="str">
        <f t="shared" si="24"/>
        <v/>
      </c>
      <c r="I49" s="25">
        <f t="shared" si="25"/>
        <v>29.681288150116735</v>
      </c>
      <c r="T49" t="s">
        <v>65</v>
      </c>
      <c r="U49">
        <v>9984</v>
      </c>
      <c r="V49">
        <v>731</v>
      </c>
      <c r="W49" s="33">
        <v>7.3217147435897436</v>
      </c>
    </row>
    <row r="50" spans="1:23" ht="15.6" x14ac:dyDescent="0.3">
      <c r="A50" s="18">
        <f t="shared" si="29"/>
        <v>82.5</v>
      </c>
      <c r="B50" s="18">
        <f t="shared" si="29"/>
        <v>20.625</v>
      </c>
      <c r="C50" s="33">
        <f t="shared" si="26"/>
        <v>1.2613875262789069</v>
      </c>
      <c r="D50" s="9">
        <f t="shared" si="27"/>
        <v>1.1355253019194902</v>
      </c>
      <c r="E50" s="9">
        <f t="shared" si="28"/>
        <v>84.086443508922528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t="s">
        <v>66</v>
      </c>
      <c r="U50">
        <v>9984</v>
      </c>
      <c r="V50">
        <v>663</v>
      </c>
      <c r="W50" s="33">
        <v>6.640625</v>
      </c>
    </row>
    <row r="51" spans="1:23" ht="15.6" x14ac:dyDescent="0.3">
      <c r="A51" s="18">
        <f t="shared" si="29"/>
        <v>41.25</v>
      </c>
      <c r="B51" s="18">
        <f t="shared" si="29"/>
        <v>10.3125</v>
      </c>
      <c r="C51" s="33">
        <f t="shared" si="26"/>
        <v>3.0545818728092136</v>
      </c>
      <c r="D51" s="9">
        <f t="shared" si="27"/>
        <v>2.928719648449797</v>
      </c>
      <c r="E51" s="9">
        <f t="shared" si="28"/>
        <v>58.956136430116402</v>
      </c>
      <c r="F51" s="13">
        <f t="shared" si="22"/>
        <v>32.520844014929693</v>
      </c>
      <c r="G51" s="12" t="str">
        <f t="shared" si="23"/>
        <v/>
      </c>
      <c r="H51" s="25">
        <f t="shared" si="24"/>
        <v>8.1302110037324233</v>
      </c>
      <c r="I51" s="25" t="str">
        <f t="shared" si="25"/>
        <v/>
      </c>
      <c r="T51" t="s">
        <v>67</v>
      </c>
      <c r="U51">
        <v>9997</v>
      </c>
      <c r="V51">
        <v>680</v>
      </c>
      <c r="W51" s="33">
        <v>6.8020406121836547</v>
      </c>
    </row>
    <row r="52" spans="1:23" ht="15.6" x14ac:dyDescent="0.3">
      <c r="A52" s="18">
        <f t="shared" si="29"/>
        <v>20.625</v>
      </c>
      <c r="B52" s="18">
        <f t="shared" si="29"/>
        <v>5.15625</v>
      </c>
      <c r="C52" s="33">
        <f t="shared" si="26"/>
        <v>4.5645645645645647</v>
      </c>
      <c r="D52" s="9">
        <f t="shared" si="27"/>
        <v>4.4387023402051478</v>
      </c>
      <c r="E52" s="9">
        <f t="shared" si="28"/>
        <v>37.794833529001728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9974</v>
      </c>
      <c r="V52">
        <v>747</v>
      </c>
      <c r="W52" s="33">
        <v>7.4894726288349718</v>
      </c>
    </row>
    <row r="53" spans="1:23" ht="15.6" x14ac:dyDescent="0.3">
      <c r="A53" s="18">
        <f t="shared" si="29"/>
        <v>10.3125</v>
      </c>
      <c r="B53" s="18">
        <f t="shared" si="29"/>
        <v>2.578125</v>
      </c>
      <c r="C53" s="33">
        <f t="shared" si="26"/>
        <v>5.5384309436213588</v>
      </c>
      <c r="D53" s="9">
        <f t="shared" si="27"/>
        <v>5.4125687192619418</v>
      </c>
      <c r="E53" s="9">
        <f t="shared" si="28"/>
        <v>24.146808591394336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9991</v>
      </c>
      <c r="V53">
        <v>648</v>
      </c>
      <c r="W53" s="33">
        <v>6.4858372535281745</v>
      </c>
    </row>
    <row r="54" spans="1:23" ht="15.6" x14ac:dyDescent="0.3">
      <c r="A54" s="18">
        <f t="shared" si="29"/>
        <v>5.15625</v>
      </c>
      <c r="B54" s="18">
        <f t="shared" si="29"/>
        <v>1.2890625</v>
      </c>
      <c r="C54" s="33">
        <f t="shared" si="26"/>
        <v>5.8741118783148201</v>
      </c>
      <c r="D54" s="9">
        <f t="shared" si="27"/>
        <v>5.7482496539554031</v>
      </c>
      <c r="E54" s="9">
        <f t="shared" si="28"/>
        <v>19.442485835932889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9985</v>
      </c>
      <c r="V54">
        <v>10</v>
      </c>
      <c r="W54" s="33">
        <v>0.10015022533800699</v>
      </c>
    </row>
    <row r="55" spans="1:23" ht="15.6" x14ac:dyDescent="0.3">
      <c r="A55" s="18">
        <f t="shared" si="29"/>
        <v>2.578125</v>
      </c>
      <c r="B55" s="18">
        <f t="shared" si="29"/>
        <v>0.64453125</v>
      </c>
      <c r="C55" s="33">
        <f t="shared" si="26"/>
        <v>6.9098077870872352</v>
      </c>
      <c r="D55" s="9">
        <f t="shared" si="27"/>
        <v>6.7839455627278182</v>
      </c>
      <c r="E55" s="9">
        <f t="shared" si="28"/>
        <v>4.9279652664949527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9979</v>
      </c>
      <c r="V55">
        <v>33</v>
      </c>
      <c r="W55" s="33">
        <v>0.33069445836256134</v>
      </c>
    </row>
    <row r="56" spans="1:23" ht="15.6" x14ac:dyDescent="0.3">
      <c r="A56" s="18">
        <f t="shared" si="29"/>
        <v>1.2890625</v>
      </c>
      <c r="B56" s="18">
        <f t="shared" si="29"/>
        <v>0.322265625</v>
      </c>
      <c r="C56" s="33">
        <f t="shared" si="26"/>
        <v>6.5465465465465469</v>
      </c>
      <c r="D56" s="9">
        <f t="shared" si="27"/>
        <v>6.4206843221871299</v>
      </c>
      <c r="E56" s="9">
        <f t="shared" si="28"/>
        <v>10.018805833932166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9991</v>
      </c>
      <c r="V56">
        <v>105</v>
      </c>
      <c r="W56" s="33">
        <v>1.0509458512661396</v>
      </c>
    </row>
    <row r="57" spans="1:23" ht="15.6" x14ac:dyDescent="0.3">
      <c r="A57" s="18">
        <v>0</v>
      </c>
      <c r="B57" s="18">
        <v>0</v>
      </c>
      <c r="C57" s="33">
        <f t="shared" si="26"/>
        <v>6.8281938325991192</v>
      </c>
      <c r="D57" s="9">
        <f t="shared" si="27"/>
        <v>6.7023316082397022</v>
      </c>
      <c r="E57" s="9">
        <f t="shared" si="28"/>
        <v>6.0717251395787368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9992</v>
      </c>
      <c r="V57">
        <v>265</v>
      </c>
      <c r="W57" s="33">
        <v>2.6521216973578863</v>
      </c>
    </row>
    <row r="58" spans="1:23" ht="15.6" x14ac:dyDescent="0.3">
      <c r="A58" s="18">
        <v>0</v>
      </c>
      <c r="B58" s="17">
        <v>0</v>
      </c>
      <c r="C58" s="33">
        <f t="shared" si="26"/>
        <v>6.9376313945339874</v>
      </c>
      <c r="D58" s="9">
        <f t="shared" si="27"/>
        <v>6.8117691701745704</v>
      </c>
      <c r="E58" s="9">
        <f t="shared" si="28"/>
        <v>4.5380377605723696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9994</v>
      </c>
      <c r="V58">
        <v>436</v>
      </c>
      <c r="W58" s="33">
        <v>4.3626175705423247</v>
      </c>
    </row>
    <row r="59" spans="1:23" ht="15.6" x14ac:dyDescent="0.3">
      <c r="B59" s="23" t="s">
        <v>6</v>
      </c>
      <c r="C59" s="23">
        <f>$B$5</f>
        <v>7.2614469225767122</v>
      </c>
      <c r="D59" s="9">
        <f t="shared" si="27"/>
        <v>7.1355846982172952</v>
      </c>
      <c r="E59" s="9">
        <f t="shared" si="28"/>
        <v>0</v>
      </c>
      <c r="F59" s="13">
        <f>SUM(F47:F58)</f>
        <v>32.520844014929693</v>
      </c>
      <c r="G59" s="12">
        <f>SUM(G47:G58)</f>
        <v>118.72515260046694</v>
      </c>
      <c r="H59" s="25">
        <f>SUM(H47:H58)</f>
        <v>8.1302110037324233</v>
      </c>
      <c r="I59" s="25">
        <f>SUM(I47:I58)</f>
        <v>29.681288150116735</v>
      </c>
      <c r="T59" t="s">
        <v>75</v>
      </c>
      <c r="U59">
        <v>9992</v>
      </c>
      <c r="V59">
        <v>541</v>
      </c>
      <c r="W59" s="33">
        <v>5.4143314651721379</v>
      </c>
    </row>
    <row r="60" spans="1:23" x14ac:dyDescent="0.25">
      <c r="T60" t="s">
        <v>76</v>
      </c>
      <c r="U60">
        <v>9989</v>
      </c>
      <c r="V60">
        <v>617</v>
      </c>
      <c r="W60" s="33">
        <v>6.176794473921313</v>
      </c>
    </row>
    <row r="61" spans="1:23" x14ac:dyDescent="0.25">
      <c r="T61" t="s">
        <v>77</v>
      </c>
      <c r="U61">
        <v>9995</v>
      </c>
      <c r="V61">
        <v>651</v>
      </c>
      <c r="W61" s="33">
        <v>6.5132566283141564</v>
      </c>
    </row>
    <row r="62" spans="1:23" x14ac:dyDescent="0.25">
      <c r="B62" s="23" t="s">
        <v>129</v>
      </c>
      <c r="C62" s="23"/>
      <c r="D62" s="3"/>
      <c r="E62" s="3"/>
      <c r="F62" s="23"/>
      <c r="G62" s="23"/>
      <c r="T62" t="s">
        <v>78</v>
      </c>
      <c r="U62">
        <v>9994</v>
      </c>
      <c r="V62">
        <v>647</v>
      </c>
      <c r="W62" s="33">
        <v>6.4738843305983593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tr">
        <f>H45</f>
        <v>PPQ</v>
      </c>
      <c r="I63" s="35"/>
      <c r="T63" t="s">
        <v>79</v>
      </c>
      <c r="U63">
        <v>9991</v>
      </c>
      <c r="V63">
        <v>667</v>
      </c>
      <c r="W63" s="33">
        <v>6.6760084075668109</v>
      </c>
    </row>
    <row r="64" spans="1:23" ht="15.6" x14ac:dyDescent="0.3">
      <c r="A64" s="7" t="str">
        <f>A10</f>
        <v>MQ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9991</v>
      </c>
      <c r="V64">
        <v>687</v>
      </c>
      <c r="W64" s="33">
        <v>6.8761885697127418</v>
      </c>
    </row>
    <row r="65" spans="1:23" ht="15.6" x14ac:dyDescent="0.3">
      <c r="A65" s="18">
        <f>A11*0.5</f>
        <v>500</v>
      </c>
      <c r="B65" s="17">
        <f>B119*0.5</f>
        <v>250</v>
      </c>
      <c r="C65" s="33">
        <f>W42</f>
        <v>0.11996401079676097</v>
      </c>
      <c r="D65" s="9">
        <f>C65-$B$4</f>
        <v>-5.8982135626557686E-3</v>
      </c>
      <c r="E65" s="9">
        <f>(($D$23-D65)/$D$23)*100</f>
        <v>100.08265914864873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9991</v>
      </c>
      <c r="V65">
        <v>632</v>
      </c>
      <c r="W65" s="33">
        <v>6.3256931238114307</v>
      </c>
    </row>
    <row r="66" spans="1:23" ht="15.6" x14ac:dyDescent="0.3">
      <c r="A66" s="18">
        <f>A65/2</f>
        <v>250</v>
      </c>
      <c r="B66" s="18">
        <f>B65/2</f>
        <v>125</v>
      </c>
      <c r="C66" s="33">
        <f t="shared" ref="C66:C76" si="34">W43</f>
        <v>0.15018021625951142</v>
      </c>
      <c r="D66" s="9">
        <f t="shared" ref="D66:D77" si="35">C66-$B$4</f>
        <v>2.4317991900094676E-2</v>
      </c>
      <c r="E66" s="9">
        <f t="shared" ref="E66:E77" si="36">(($D$23-D66)/$D$23)*100</f>
        <v>99.659201131672219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9985</v>
      </c>
      <c r="V66">
        <v>14</v>
      </c>
      <c r="W66" s="33">
        <v>0.14021031547320981</v>
      </c>
    </row>
    <row r="67" spans="1:23" ht="15.6" x14ac:dyDescent="0.3">
      <c r="A67" s="18">
        <f t="shared" ref="A67:B74" si="37">A66/2</f>
        <v>125</v>
      </c>
      <c r="B67" s="18">
        <f t="shared" si="37"/>
        <v>62.5</v>
      </c>
      <c r="C67" s="33">
        <f t="shared" si="34"/>
        <v>0.44066099148723087</v>
      </c>
      <c r="D67" s="9">
        <f t="shared" si="35"/>
        <v>0.31479876712781413</v>
      </c>
      <c r="E67" s="9">
        <f t="shared" si="36"/>
        <v>95.5883255480597</v>
      </c>
      <c r="F67" s="25" t="str">
        <f t="shared" si="30"/>
        <v/>
      </c>
      <c r="G67" s="28">
        <f t="shared" si="31"/>
        <v>99.60335808640346</v>
      </c>
      <c r="H67" s="25" t="str">
        <f t="shared" si="32"/>
        <v/>
      </c>
      <c r="I67" s="25">
        <f t="shared" si="33"/>
        <v>49.80167904320173</v>
      </c>
      <c r="T67" t="s">
        <v>83</v>
      </c>
      <c r="U67">
        <v>9990</v>
      </c>
      <c r="V67">
        <v>53</v>
      </c>
      <c r="W67" s="33">
        <v>0.53053053053053056</v>
      </c>
    </row>
    <row r="68" spans="1:23" ht="15.6" x14ac:dyDescent="0.3">
      <c r="A68" s="18">
        <f t="shared" si="37"/>
        <v>62.5</v>
      </c>
      <c r="B68" s="18">
        <f t="shared" si="37"/>
        <v>31.25</v>
      </c>
      <c r="C68" s="33">
        <f t="shared" si="34"/>
        <v>1.4219907871019428</v>
      </c>
      <c r="D68" s="9">
        <f t="shared" si="35"/>
        <v>1.2961285627425261</v>
      </c>
      <c r="E68" s="9">
        <f t="shared" si="36"/>
        <v>81.835706286741413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t="s">
        <v>84</v>
      </c>
      <c r="U68">
        <v>9989</v>
      </c>
      <c r="V68">
        <v>76</v>
      </c>
      <c r="W68" s="33">
        <v>0.76083692061267394</v>
      </c>
    </row>
    <row r="69" spans="1:23" ht="15.6" x14ac:dyDescent="0.3">
      <c r="A69" s="18">
        <f t="shared" si="37"/>
        <v>31.25</v>
      </c>
      <c r="B69" s="18">
        <f t="shared" si="37"/>
        <v>15.625</v>
      </c>
      <c r="C69" s="33">
        <f t="shared" si="34"/>
        <v>3.414877683474788</v>
      </c>
      <c r="D69" s="9">
        <f t="shared" si="35"/>
        <v>3.2890154591153715</v>
      </c>
      <c r="E69" s="9">
        <f t="shared" si="36"/>
        <v>53.906854193222934</v>
      </c>
      <c r="F69" s="25">
        <f t="shared" si="30"/>
        <v>27.819644912971363</v>
      </c>
      <c r="G69" s="28" t="str">
        <f t="shared" si="31"/>
        <v/>
      </c>
      <c r="H69" s="25">
        <f t="shared" si="32"/>
        <v>13.909822456485681</v>
      </c>
      <c r="I69" s="25" t="str">
        <f t="shared" si="33"/>
        <v/>
      </c>
      <c r="T69" t="s">
        <v>85</v>
      </c>
      <c r="U69">
        <v>9990</v>
      </c>
      <c r="V69">
        <v>180</v>
      </c>
      <c r="W69" s="33">
        <v>1.8018018018018018</v>
      </c>
    </row>
    <row r="70" spans="1:23" ht="15.6" x14ac:dyDescent="0.3">
      <c r="A70" s="18">
        <f t="shared" si="37"/>
        <v>15.625</v>
      </c>
      <c r="B70" s="18">
        <f t="shared" si="37"/>
        <v>7.8125</v>
      </c>
      <c r="C70" s="33">
        <f t="shared" si="34"/>
        <v>4.6846846846846848</v>
      </c>
      <c r="D70" s="9">
        <f t="shared" si="35"/>
        <v>4.5588224603252678</v>
      </c>
      <c r="E70" s="9">
        <f t="shared" si="36"/>
        <v>36.111437911118735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9988</v>
      </c>
      <c r="V70">
        <v>478</v>
      </c>
      <c r="W70" s="33">
        <v>4.7857428914697637</v>
      </c>
    </row>
    <row r="71" spans="1:23" ht="15.6" x14ac:dyDescent="0.3">
      <c r="A71" s="18">
        <f t="shared" si="37"/>
        <v>7.8125</v>
      </c>
      <c r="B71" s="18">
        <f t="shared" si="37"/>
        <v>3.90625</v>
      </c>
      <c r="C71" s="33">
        <f t="shared" si="34"/>
        <v>5.6322529011604647</v>
      </c>
      <c r="D71" s="9">
        <f t="shared" si="35"/>
        <v>5.5063906768010478</v>
      </c>
      <c r="E71" s="9">
        <f t="shared" si="36"/>
        <v>22.831962485474723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9990</v>
      </c>
      <c r="V71">
        <v>633</v>
      </c>
      <c r="W71" s="33">
        <v>6.3363363363363359</v>
      </c>
    </row>
    <row r="72" spans="1:23" ht="15.6" x14ac:dyDescent="0.3">
      <c r="A72" s="18">
        <f t="shared" si="37"/>
        <v>3.90625</v>
      </c>
      <c r="B72" s="18">
        <f t="shared" si="37"/>
        <v>1.953125</v>
      </c>
      <c r="C72" s="33">
        <f t="shared" si="34"/>
        <v>7.3217147435897436</v>
      </c>
      <c r="D72" s="9">
        <f t="shared" si="35"/>
        <v>7.1958525192303266</v>
      </c>
      <c r="E72" s="9">
        <f t="shared" si="36"/>
        <v>-0.84460942672418016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9996</v>
      </c>
      <c r="V72">
        <v>679</v>
      </c>
      <c r="W72" s="33">
        <v>6.7927170868347337</v>
      </c>
    </row>
    <row r="73" spans="1:23" ht="15.6" x14ac:dyDescent="0.3">
      <c r="A73" s="18">
        <f t="shared" si="37"/>
        <v>1.953125</v>
      </c>
      <c r="B73" s="18">
        <f t="shared" si="37"/>
        <v>0.9765625</v>
      </c>
      <c r="C73" s="33">
        <f t="shared" si="34"/>
        <v>6.640625</v>
      </c>
      <c r="D73" s="9">
        <f t="shared" si="35"/>
        <v>6.514762775640583</v>
      </c>
      <c r="E73" s="9">
        <f t="shared" si="36"/>
        <v>8.7003651253948959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9987</v>
      </c>
      <c r="V73">
        <v>694</v>
      </c>
      <c r="W73" s="33">
        <v>6.9490337438670267</v>
      </c>
    </row>
    <row r="74" spans="1:23" ht="15.6" x14ac:dyDescent="0.3">
      <c r="A74" s="18">
        <f t="shared" si="37"/>
        <v>0.9765625</v>
      </c>
      <c r="B74" s="18">
        <f t="shared" si="37"/>
        <v>0.48828125</v>
      </c>
      <c r="C74" s="33">
        <f t="shared" si="34"/>
        <v>6.8020406121836547</v>
      </c>
      <c r="D74" s="9">
        <f t="shared" si="35"/>
        <v>6.6761783878242378</v>
      </c>
      <c r="E74" s="9">
        <f t="shared" si="36"/>
        <v>6.438243393114405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9988</v>
      </c>
      <c r="V74">
        <v>704</v>
      </c>
      <c r="W74" s="33">
        <v>7.0484581497797363</v>
      </c>
    </row>
    <row r="75" spans="1:23" ht="15.6" x14ac:dyDescent="0.3">
      <c r="A75" s="18">
        <v>0</v>
      </c>
      <c r="B75" s="18">
        <v>0</v>
      </c>
      <c r="C75" s="33">
        <f t="shared" si="34"/>
        <v>7.4894726288349718</v>
      </c>
      <c r="D75" s="9">
        <f t="shared" si="35"/>
        <v>7.3636104044755548</v>
      </c>
      <c r="E75" s="9">
        <f t="shared" si="36"/>
        <v>-3.1956134767095952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9990</v>
      </c>
      <c r="V75">
        <v>737</v>
      </c>
      <c r="W75" s="33">
        <v>7.3773773773773765</v>
      </c>
    </row>
    <row r="76" spans="1:23" ht="15.6" x14ac:dyDescent="0.3">
      <c r="A76" s="18">
        <v>0</v>
      </c>
      <c r="B76" s="17">
        <v>0</v>
      </c>
      <c r="C76" s="33">
        <f t="shared" si="34"/>
        <v>6.4858372535281745</v>
      </c>
      <c r="D76" s="9">
        <f t="shared" si="35"/>
        <v>6.3599750291687576</v>
      </c>
      <c r="E76" s="9">
        <f t="shared" si="36"/>
        <v>10.869602167882761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9993</v>
      </c>
      <c r="V76">
        <v>768</v>
      </c>
      <c r="W76" s="33">
        <v>7.6853797658360854</v>
      </c>
    </row>
    <row r="77" spans="1:23" ht="15.6" x14ac:dyDescent="0.3">
      <c r="B77" s="23" t="s">
        <v>6</v>
      </c>
      <c r="C77" s="23">
        <f>$B$5</f>
        <v>7.2614469225767122</v>
      </c>
      <c r="D77" s="9">
        <f t="shared" si="35"/>
        <v>7.1355846982172952</v>
      </c>
      <c r="E77" s="9">
        <f t="shared" si="36"/>
        <v>0</v>
      </c>
      <c r="F77" s="25">
        <f>SUM(F65:F76)</f>
        <v>27.819644912971363</v>
      </c>
      <c r="G77" s="28">
        <f>SUM(G65:G76)</f>
        <v>99.60335808640346</v>
      </c>
      <c r="H77" s="25">
        <f>SUM(H65:H76)</f>
        <v>13.909822456485681</v>
      </c>
      <c r="I77" s="25">
        <f>SUM(I65:I76)</f>
        <v>49.80167904320173</v>
      </c>
      <c r="T77" t="s">
        <v>93</v>
      </c>
      <c r="U77">
        <v>9989</v>
      </c>
      <c r="V77">
        <v>629</v>
      </c>
      <c r="W77" s="33">
        <v>6.2969266192812094</v>
      </c>
    </row>
    <row r="78" spans="1:23" x14ac:dyDescent="0.25">
      <c r="T78" t="s">
        <v>94</v>
      </c>
      <c r="U78">
        <v>9992</v>
      </c>
      <c r="V78">
        <v>10</v>
      </c>
      <c r="W78" s="33">
        <v>0.10008006405124098</v>
      </c>
    </row>
    <row r="79" spans="1:23" x14ac:dyDescent="0.25">
      <c r="T79" t="s">
        <v>95</v>
      </c>
      <c r="U79">
        <v>9991</v>
      </c>
      <c r="V79">
        <v>8</v>
      </c>
      <c r="W79" s="33">
        <v>8.0072064858372538E-2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9987</v>
      </c>
      <c r="V80">
        <v>8</v>
      </c>
      <c r="W80" s="33">
        <v>8.0104135375988789E-2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tr">
        <f>H63</f>
        <v>PPQ</v>
      </c>
      <c r="I81" s="35"/>
      <c r="T81" t="s">
        <v>97</v>
      </c>
      <c r="U81">
        <v>9995</v>
      </c>
      <c r="V81">
        <v>9</v>
      </c>
      <c r="W81" s="33">
        <v>9.0045022511255637E-2</v>
      </c>
    </row>
    <row r="82" spans="1:23" ht="15.6" x14ac:dyDescent="0.3">
      <c r="A82" s="7" t="str">
        <f>A10</f>
        <v>MQ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9993</v>
      </c>
      <c r="V82">
        <v>59</v>
      </c>
      <c r="W82" s="33">
        <v>0.5904132893025118</v>
      </c>
    </row>
    <row r="83" spans="1:23" ht="15.6" x14ac:dyDescent="0.3">
      <c r="A83" s="18">
        <f>A11*0.33</f>
        <v>330</v>
      </c>
      <c r="B83" s="17">
        <f>B119*0.66</f>
        <v>330</v>
      </c>
      <c r="C83" s="33">
        <f>W54</f>
        <v>0.10015022533800699</v>
      </c>
      <c r="D83" s="9">
        <f>C83-$B$4</f>
        <v>-2.5711999021409748E-2</v>
      </c>
      <c r="E83" s="9">
        <f>(($D$23-D83)/$D$23)*100</f>
        <v>100.36033485844311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9988</v>
      </c>
      <c r="V83">
        <v>451</v>
      </c>
      <c r="W83" s="33">
        <v>4.5154185022026425</v>
      </c>
    </row>
    <row r="84" spans="1:23" ht="15.6" x14ac:dyDescent="0.3">
      <c r="A84" s="18">
        <f>A83/2</f>
        <v>165</v>
      </c>
      <c r="B84" s="18">
        <f>B83/2</f>
        <v>165</v>
      </c>
      <c r="C84" s="33">
        <f t="shared" ref="C84:C94" si="42">W55</f>
        <v>0.33069445836256134</v>
      </c>
      <c r="D84" s="9">
        <f t="shared" ref="D84:D95" si="43">C84-$B$4</f>
        <v>0.2048322340031446</v>
      </c>
      <c r="E84" s="9">
        <f t="shared" ref="E84:E95" si="44">(($D$23-D84)/$D$23)*100</f>
        <v>97.129426071358694</v>
      </c>
      <c r="F84" s="25" t="str">
        <f t="shared" si="38"/>
        <v/>
      </c>
      <c r="G84" s="28">
        <f t="shared" si="39"/>
        <v>106.72879793284636</v>
      </c>
      <c r="H84" s="25" t="str">
        <f t="shared" si="40"/>
        <v/>
      </c>
      <c r="I84" s="25">
        <f t="shared" si="41"/>
        <v>106.72879793284636</v>
      </c>
      <c r="L84" t="s">
        <v>106</v>
      </c>
      <c r="T84" t="s">
        <v>100</v>
      </c>
      <c r="U84">
        <v>9991</v>
      </c>
      <c r="V84">
        <v>571</v>
      </c>
      <c r="W84" s="33">
        <v>5.7151436292663398</v>
      </c>
    </row>
    <row r="85" spans="1:23" ht="15.6" x14ac:dyDescent="0.3">
      <c r="A85" s="18">
        <f t="shared" ref="A85:B92" si="45">A84/2</f>
        <v>82.5</v>
      </c>
      <c r="B85" s="18">
        <f t="shared" si="45"/>
        <v>82.5</v>
      </c>
      <c r="C85" s="33">
        <f t="shared" si="42"/>
        <v>1.0509458512661396</v>
      </c>
      <c r="D85" s="9">
        <f t="shared" si="43"/>
        <v>0.92508362690672286</v>
      </c>
      <c r="E85" s="9">
        <f t="shared" si="44"/>
        <v>87.035629650113478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101</v>
      </c>
      <c r="U85">
        <v>9994</v>
      </c>
      <c r="V85">
        <v>692</v>
      </c>
      <c r="W85" s="33">
        <v>6.9241544926956182</v>
      </c>
    </row>
    <row r="86" spans="1:23" ht="15.6" x14ac:dyDescent="0.3">
      <c r="A86" s="18">
        <f t="shared" si="45"/>
        <v>41.25</v>
      </c>
      <c r="B86" s="18">
        <f t="shared" si="45"/>
        <v>41.25</v>
      </c>
      <c r="C86" s="33">
        <f t="shared" si="42"/>
        <v>2.6521216973578863</v>
      </c>
      <c r="D86" s="9">
        <f t="shared" si="43"/>
        <v>2.5262594729984693</v>
      </c>
      <c r="E86" s="9">
        <f t="shared" si="44"/>
        <v>64.596321397045259</v>
      </c>
      <c r="F86" s="25">
        <f t="shared" si="38"/>
        <v>28.691293541515538</v>
      </c>
      <c r="G86" s="28" t="str">
        <f t="shared" si="39"/>
        <v/>
      </c>
      <c r="H86" s="25">
        <f t="shared" si="40"/>
        <v>28.691293541515538</v>
      </c>
      <c r="I86" s="25" t="str">
        <f t="shared" si="41"/>
        <v/>
      </c>
      <c r="T86" t="s">
        <v>102</v>
      </c>
      <c r="U86">
        <v>9986</v>
      </c>
      <c r="V86">
        <v>651</v>
      </c>
      <c r="W86" s="33">
        <v>6.5191267774884833</v>
      </c>
    </row>
    <row r="87" spans="1:23" ht="15.6" x14ac:dyDescent="0.3">
      <c r="A87" s="18">
        <f t="shared" si="45"/>
        <v>20.625</v>
      </c>
      <c r="B87" s="18">
        <f t="shared" si="45"/>
        <v>20.625</v>
      </c>
      <c r="C87" s="33">
        <f t="shared" si="42"/>
        <v>4.3626175705423247</v>
      </c>
      <c r="D87" s="9">
        <f t="shared" si="43"/>
        <v>4.2367553461829077</v>
      </c>
      <c r="E87" s="9">
        <f t="shared" si="44"/>
        <v>40.624972929809253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9995</v>
      </c>
      <c r="V87">
        <v>709</v>
      </c>
      <c r="W87" s="33">
        <v>7.0935467733866924</v>
      </c>
    </row>
    <row r="88" spans="1:23" ht="15.6" x14ac:dyDescent="0.3">
      <c r="A88" s="18">
        <f t="shared" si="45"/>
        <v>10.3125</v>
      </c>
      <c r="B88" s="18">
        <f t="shared" si="45"/>
        <v>10.3125</v>
      </c>
      <c r="C88" s="33">
        <f t="shared" si="42"/>
        <v>5.4143314651721379</v>
      </c>
      <c r="D88" s="9">
        <f t="shared" si="43"/>
        <v>5.288469240812721</v>
      </c>
      <c r="E88" s="9">
        <f t="shared" si="44"/>
        <v>25.885972005434184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9990</v>
      </c>
      <c r="V88">
        <v>741</v>
      </c>
      <c r="W88" s="33">
        <v>7.4174174174174174</v>
      </c>
    </row>
    <row r="89" spans="1:23" ht="15.6" x14ac:dyDescent="0.3">
      <c r="A89" s="18">
        <f t="shared" si="45"/>
        <v>5.15625</v>
      </c>
      <c r="B89" s="18">
        <f t="shared" si="45"/>
        <v>5.15625</v>
      </c>
      <c r="C89" s="33">
        <f t="shared" si="42"/>
        <v>6.176794473921313</v>
      </c>
      <c r="D89" s="9">
        <f t="shared" si="43"/>
        <v>6.050932249561896</v>
      </c>
      <c r="E89" s="9">
        <f t="shared" si="44"/>
        <v>15.200610665113137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9990</v>
      </c>
      <c r="V89">
        <v>649</v>
      </c>
      <c r="W89" s="33">
        <v>6.4964964964964969</v>
      </c>
    </row>
    <row r="90" spans="1:23" ht="15.6" x14ac:dyDescent="0.3">
      <c r="A90" s="18">
        <f t="shared" si="45"/>
        <v>2.578125</v>
      </c>
      <c r="B90" s="18">
        <f t="shared" si="45"/>
        <v>2.578125</v>
      </c>
      <c r="C90" s="33">
        <f t="shared" si="42"/>
        <v>6.5132566283141564</v>
      </c>
      <c r="D90" s="9">
        <f t="shared" si="43"/>
        <v>6.3873944039547395</v>
      </c>
      <c r="E90" s="9">
        <f t="shared" si="44"/>
        <v>10.485339687012313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1.2890625</v>
      </c>
      <c r="C91" s="33">
        <f t="shared" si="42"/>
        <v>6.4738843305983593</v>
      </c>
      <c r="D91" s="9">
        <f t="shared" si="43"/>
        <v>6.3480221062389424</v>
      </c>
      <c r="E91" s="9">
        <f t="shared" si="44"/>
        <v>11.03711363940662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0.64453125</v>
      </c>
      <c r="C92" s="33">
        <f t="shared" si="42"/>
        <v>6.6760084075668109</v>
      </c>
      <c r="D92" s="9">
        <f t="shared" si="43"/>
        <v>6.5501461832073939</v>
      </c>
      <c r="E92" s="9">
        <f t="shared" si="44"/>
        <v>8.2044925506407793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6.8761885697127418</v>
      </c>
      <c r="D93" s="9">
        <f t="shared" si="43"/>
        <v>6.7503263453533249</v>
      </c>
      <c r="E93" s="9">
        <f t="shared" si="44"/>
        <v>5.399114006175564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6.3256931238114307</v>
      </c>
      <c r="D94" s="9">
        <f t="shared" si="43"/>
        <v>6.1998308994520137</v>
      </c>
      <c r="E94" s="9">
        <f t="shared" si="44"/>
        <v>13.113905003454921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6</v>
      </c>
      <c r="C95" s="23">
        <f>$B$5</f>
        <v>7.2614469225767122</v>
      </c>
      <c r="D95" s="9">
        <f t="shared" si="43"/>
        <v>7.1355846982172952</v>
      </c>
      <c r="E95" s="9">
        <f t="shared" si="44"/>
        <v>0</v>
      </c>
      <c r="F95" s="25">
        <f>SUM(F83:F94)</f>
        <v>28.691293541515538</v>
      </c>
      <c r="G95" s="28">
        <f>SUM(G83:G94)</f>
        <v>106.72879793284636</v>
      </c>
      <c r="H95" s="25">
        <f>SUM(H83:H94)</f>
        <v>28.691293541515538</v>
      </c>
      <c r="I95" s="25">
        <f>SUM(I83:I94)</f>
        <v>106.72879793284636</v>
      </c>
    </row>
    <row r="98" spans="1:9" x14ac:dyDescent="0.25">
      <c r="B98" s="23" t="s">
        <v>127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400</v>
      </c>
      <c r="C101" s="33">
        <f>W66</f>
        <v>0.14021031547320981</v>
      </c>
      <c r="D101" s="9">
        <f>C101-$B$4</f>
        <v>1.4348091113793066E-2</v>
      </c>
      <c r="E101" s="9">
        <f>(($D$23-D101)/$D$23)*100</f>
        <v>99.798921998398001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200</v>
      </c>
      <c r="C102" s="33">
        <f t="shared" ref="C102:C112" si="50">W67</f>
        <v>0.53053053053053056</v>
      </c>
      <c r="D102" s="9">
        <f t="shared" ref="D102:D113" si="51">C102-$B$4</f>
        <v>0.40466830617111382</v>
      </c>
      <c r="E102" s="9">
        <f t="shared" ref="E102:E113" si="52">(($D$23-D102)/$D$23)*100</f>
        <v>94.328869696239266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100</v>
      </c>
      <c r="C103" s="33">
        <f t="shared" si="50"/>
        <v>0.76083692061267394</v>
      </c>
      <c r="D103" s="9">
        <f t="shared" si="51"/>
        <v>0.6349746962532572</v>
      </c>
      <c r="E103" s="9">
        <f t="shared" si="52"/>
        <v>91.101294104015125</v>
      </c>
      <c r="F103" s="25" t="str">
        <f t="shared" si="46"/>
        <v/>
      </c>
      <c r="G103" s="28">
        <f t="shared" si="47"/>
        <v>48.112717945904578</v>
      </c>
      <c r="H103" s="25" t="str">
        <f t="shared" si="48"/>
        <v/>
      </c>
      <c r="I103" s="25">
        <f t="shared" si="49"/>
        <v>96.225435891809155</v>
      </c>
    </row>
    <row r="104" spans="1:9" ht="15.6" x14ac:dyDescent="0.3">
      <c r="A104" s="18">
        <f t="shared" si="53"/>
        <v>25</v>
      </c>
      <c r="B104" s="18">
        <f t="shared" si="53"/>
        <v>50</v>
      </c>
      <c r="C104" s="33">
        <f t="shared" si="50"/>
        <v>1.8018018018018018</v>
      </c>
      <c r="D104" s="9">
        <f t="shared" si="51"/>
        <v>1.6759395774423851</v>
      </c>
      <c r="E104" s="9">
        <f t="shared" si="52"/>
        <v>76.512932740310831</v>
      </c>
      <c r="F104" s="25">
        <f t="shared" si="46"/>
        <v>17.074857064802263</v>
      </c>
      <c r="G104" s="28" t="str">
        <f t="shared" si="47"/>
        <v/>
      </c>
      <c r="H104" s="25">
        <f t="shared" si="48"/>
        <v>34.149714129604526</v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25</v>
      </c>
      <c r="C105" s="33">
        <f t="shared" si="50"/>
        <v>4.7857428914697637</v>
      </c>
      <c r="D105" s="9">
        <f t="shared" si="51"/>
        <v>4.6598806671103468</v>
      </c>
      <c r="E105" s="9">
        <f t="shared" si="52"/>
        <v>34.695181065196543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12.5</v>
      </c>
      <c r="C106" s="33">
        <f t="shared" si="50"/>
        <v>6.3363363363363359</v>
      </c>
      <c r="D106" s="9">
        <f t="shared" si="51"/>
        <v>6.2104741119769189</v>
      </c>
      <c r="E106" s="9">
        <f t="shared" si="52"/>
        <v>12.964748165227435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6.25</v>
      </c>
      <c r="C107" s="33">
        <f t="shared" si="50"/>
        <v>6.7927170868347337</v>
      </c>
      <c r="D107" s="9">
        <f t="shared" si="51"/>
        <v>6.6668548624753168</v>
      </c>
      <c r="E107" s="9">
        <f t="shared" si="52"/>
        <v>6.5689057808967304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3.125</v>
      </c>
      <c r="C108" s="33">
        <f t="shared" si="50"/>
        <v>6.9490337438670267</v>
      </c>
      <c r="D108" s="9">
        <f t="shared" si="51"/>
        <v>6.8231715195076097</v>
      </c>
      <c r="E108" s="9">
        <f t="shared" si="52"/>
        <v>4.3782421752731304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1.5625</v>
      </c>
      <c r="C109" s="33">
        <f t="shared" si="50"/>
        <v>7.0484581497797363</v>
      </c>
      <c r="D109" s="9">
        <f t="shared" si="51"/>
        <v>6.9225959254203193</v>
      </c>
      <c r="E109" s="9">
        <f t="shared" si="52"/>
        <v>2.9848818534826944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0.78125</v>
      </c>
      <c r="C110" s="33">
        <f t="shared" si="50"/>
        <v>7.3773773773773765</v>
      </c>
      <c r="D110" s="9">
        <f t="shared" si="51"/>
        <v>7.2515151530179596</v>
      </c>
      <c r="E110" s="9">
        <f t="shared" si="52"/>
        <v>-1.6246805230919279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7.6853797658360854</v>
      </c>
      <c r="D111" s="9">
        <f t="shared" si="51"/>
        <v>7.5595175414766684</v>
      </c>
      <c r="E111" s="9">
        <f t="shared" si="52"/>
        <v>-5.9411086994074314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6.2969266192812094</v>
      </c>
      <c r="D112" s="9">
        <f t="shared" si="51"/>
        <v>6.1710643949217925</v>
      </c>
      <c r="E112" s="9">
        <f t="shared" si="52"/>
        <v>13.517046522290904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7.2614469225767122</v>
      </c>
      <c r="D113" s="9">
        <f t="shared" si="51"/>
        <v>7.1355846982172952</v>
      </c>
      <c r="E113" s="9">
        <f t="shared" si="52"/>
        <v>0</v>
      </c>
      <c r="F113" s="25">
        <f>SUM(F101:F112)</f>
        <v>17.074857064802263</v>
      </c>
      <c r="G113" s="28">
        <f>SUM(G101:G112)</f>
        <v>48.112717945904578</v>
      </c>
      <c r="H113" s="25">
        <f>SUM(H101:H112)</f>
        <v>34.149714129604526</v>
      </c>
      <c r="I113" s="25">
        <f>SUM(I101:I112)</f>
        <v>96.225435891809155</v>
      </c>
    </row>
    <row r="116" spans="1:9" x14ac:dyDescent="0.25">
      <c r="B116" s="23" t="s">
        <v>126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0.10008006405124098</v>
      </c>
      <c r="D119" s="9">
        <f>C119-$B$4</f>
        <v>-2.5782160308175761E-2</v>
      </c>
      <c r="E119" s="9">
        <f>(($D$23-D119)/$D$23)*100</f>
        <v>100.36131811755548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8.0072064858372538E-2</v>
      </c>
      <c r="D120" s="9">
        <f t="shared" ref="D120:D131" si="59">C120-$B$4</f>
        <v>-4.5790159501044203E-2</v>
      </c>
      <c r="E120" s="9">
        <f t="shared" ref="E120:E131" si="60">(($D$23-D120)/$D$23)*100</f>
        <v>100.64171559076979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8.0104135375988789E-2</v>
      </c>
      <c r="D121" s="9">
        <f t="shared" si="59"/>
        <v>-4.5758088983427953E-2</v>
      </c>
      <c r="E121" s="9">
        <f t="shared" si="60"/>
        <v>100.64126614592439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9.0045022511255637E-2</v>
      </c>
      <c r="D122" s="9">
        <f t="shared" si="59"/>
        <v>-3.5817201848161104E-2</v>
      </c>
      <c r="E122" s="9">
        <f t="shared" si="60"/>
        <v>100.50195188429491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0.5904132893025118</v>
      </c>
      <c r="D123" s="9">
        <f t="shared" si="59"/>
        <v>0.46455106494309506</v>
      </c>
      <c r="E123" s="9">
        <f t="shared" si="60"/>
        <v>93.489656635157672</v>
      </c>
      <c r="F123" s="25">
        <f t="shared" si="54"/>
        <v>0</v>
      </c>
      <c r="G123" s="28">
        <f t="shared" si="55"/>
        <v>0</v>
      </c>
      <c r="H123" s="25">
        <f t="shared" si="56"/>
        <v>18.896348874716637</v>
      </c>
      <c r="I123" s="25">
        <f t="shared" si="57"/>
        <v>30.258729800296528</v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4.5154185022026425</v>
      </c>
      <c r="D124" s="9">
        <f t="shared" si="59"/>
        <v>4.3895562778432256</v>
      </c>
      <c r="E124" s="9">
        <f t="shared" si="60"/>
        <v>38.483579643587134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5.7151436292663398</v>
      </c>
      <c r="D125" s="9">
        <f t="shared" si="59"/>
        <v>5.5892814049069228</v>
      </c>
      <c r="E125" s="9">
        <f t="shared" si="60"/>
        <v>21.670309564073847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6.9241544926956182</v>
      </c>
      <c r="D126" s="9">
        <f t="shared" si="59"/>
        <v>6.7982922683362013</v>
      </c>
      <c r="E126" s="9">
        <f t="shared" si="60"/>
        <v>4.7269066817378089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6.5191267774884833</v>
      </c>
      <c r="D127" s="9">
        <f t="shared" si="59"/>
        <v>6.3932645531290664</v>
      </c>
      <c r="E127" s="9">
        <f t="shared" si="60"/>
        <v>10.403073840237436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7.0935467733866924</v>
      </c>
      <c r="D128" s="9">
        <f t="shared" si="59"/>
        <v>6.9676845490272754</v>
      </c>
      <c r="E128" s="9">
        <f t="shared" si="60"/>
        <v>2.35299777510828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7.4174174174174174</v>
      </c>
      <c r="D129" s="9">
        <f t="shared" si="59"/>
        <v>7.2915551930580005</v>
      </c>
      <c r="E129" s="9">
        <f t="shared" si="60"/>
        <v>-2.1858123957196085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6.4964964964964969</v>
      </c>
      <c r="D130" s="9">
        <f t="shared" si="59"/>
        <v>6.3706342721370799</v>
      </c>
      <c r="E130" s="9">
        <f t="shared" si="60"/>
        <v>10.720220674716749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7.2614469225767122</v>
      </c>
      <c r="D131" s="9">
        <f t="shared" si="59"/>
        <v>7.1355846982172952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18.896348874716637</v>
      </c>
      <c r="I131" s="25">
        <f>SUM(I119:I130)</f>
        <v>30.258729800296528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